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5" yWindow="-105" windowWidth="20730" windowHeight="11760" firstSheet="1" activeTab="4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Y2" i="5"/>
  <c r="AA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<sst xmlns="http://schemas.openxmlformats.org/spreadsheetml/2006/main" count="856" uniqueCount="265">
  <si>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</si>
  <si>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</si>
  <si>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</si>
  <si>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</si>
  <si>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</si>
  <si>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</si>
  <si>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</si>
  <si>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</si>
  <si>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</si>
  <si>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</si>
  <si>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</si>
  <si>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</si>
  <si>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</si>
  <si>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</si>
  <si>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</si>
  <si>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</si>
  <si>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</si>
  <si>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</si>
  <si>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</si>
  <si>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</si>
  <si>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</si>
  <si>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</si>
  <si>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</si>
  <si>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</si>
  <si>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</si>
  <si>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</si>
  <si>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</si>
  <si>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</si>
  <si>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</si>
  <si>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</si>
  <si>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</si>
  <si>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</si>
  <si>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</si>
  <si>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</si>
  <si>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</si>
  <si>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</si>
  <si>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</si>
  <si>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</si>
  <si>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</si>
  <si>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</si>
  <si>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</si>
  <si>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</si>
  <si>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</si>
  <si>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</si>
  <si>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</si>
  <si>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</si>
  <si>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</si>
  <si>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</si>
  <si>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</si>
  <si>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</si>
  <si>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</si>
  <si>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</si>
  <si>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</si>
  <si>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</si>
  <si>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</si>
  <si>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</si>
  <si>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</si>
  <si>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</si>
  <si>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</si>
  <si>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</si>
  <si>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</si>
  <si>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</si>
  <si>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</si>
  <si>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</si>
  <si>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</si>
  <si>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</si>
  <si>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</si>
  <si>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</si>
  <si>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</si>
  <si>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</si>
  <si>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</si>
  <si>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</si>
  <si>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</si>
  <si>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</si>
  <si>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</si>
  <si>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</si>
  <si>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</si>
  <si>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</si>
  <si>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</si>
  <si>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</si>
  <si>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</si>
  <si>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</si>
  <si>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</si>
  <si>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</si>
  <si>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</si>
  <si>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</si>
  <si>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</si>
  <si>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</si>
  <si>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</si>
  <si>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</si>
  <si>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</si>
  <si>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</si>
  <si>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</si>
  <si>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</si>
  <si>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</si>
  <si>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</si>
  <si>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</si>
  <si>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</si>
  <si>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</si>
  <si>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</si>
  <si>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</si>
  <si>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</si>
  <si>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</si>
  <si>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</si>
  <si>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</si>
  <si>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</si>
  <si>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</si>
  <si>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</si>
  <si>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</si>
  <si>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</si>
  <si>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</si>
  <si>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</si>
  <si>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</si>
  <si>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</si>
  <si>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</si>
  <si>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</si>
  <si>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</si>
  <si>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</si>
  <si>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</si>
  <si>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</si>
  <si>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</si>
  <si>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</si>
  <si>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</si>
  <si>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</si>
  <si>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</si>
  <si>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</si>
  <si>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</si>
  <si>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</si>
  <si>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</si>
  <si>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</si>
  <si>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</si>
  <si>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</si>
  <si>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</si>
  <si>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</si>
  <si>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</si>
  <si>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</si>
  <si>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</si>
  <si>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</si>
  <si>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</si>
  <si>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</si>
  <si>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</si>
  <si>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</si>
  <si>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</si>
  <si>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</si>
  <si>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</si>
  <si>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</si>
  <si>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</si>
  <si>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</si>
  <si>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</si>
  <si>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</si>
  <si>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</si>
  <si>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</si>
  <si>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</si>
  <si>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</si>
  <si>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</si>
  <si>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</si>
  <si>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</si>
  <si>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</si>
  <si>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</si>
  <si>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</si>
  <si>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</si>
  <si>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</si>
  <si>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</si>
  <si>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</si>
  <si>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</si>
  <si>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</si>
  <si>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</si>
  <si>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</si>
  <si>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</si>
  <si>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</si>
  <si>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</si>
  <si>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</si>
  <si>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</si>
  <si>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</si>
  <si>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</si>
  <si>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</si>
  <si>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</si>
  <si>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</si>
  <si>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</si>
  <si>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</si>
  <si>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</si>
  <si>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</si>
  <si>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</si>
  <si>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</si>
  <si>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</si>
  <si>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</si>
  <si>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</si>
  <si>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</si>
  <si>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</si>
  <si>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</si>
  <si>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</si>
  <si>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</si>
  <si>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</si>
  <si>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</si>
  <si>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</si>
  <si>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</si>
  <si>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</si>
  <si>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</si>
  <si>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</si>
  <si>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</si>
  <si>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</si>
  <si>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</si>
  <si>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</si>
  <si>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</si>
  <si>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</si>
  <si>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</si>
  <si>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</si>
  <si>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</si>
  <si>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</si>
  <si>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</si>
  <si>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</si>
  <si>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</si>
  <si>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</si>
  <si>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</si>
  <si>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</si>
  <si>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</si>
  <si>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</si>
  <si>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</si>
  <si>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</si>
  <si>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</si>
  <si>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</si>
  <si>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</si>
  <si>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</si>
  <si>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</si>
  <si>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</si>
  <si>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</si>
  <si>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</si>
  <si>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</si>
  <si>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</si>
  <si>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</si>
  <si>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</si>
  <si>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</si>
  <si>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</si>
  <si>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</si>
  <si>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</si>
  <si>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</si>
  <si>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</si>
  <si>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</si>
  <si>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</si>
  <si>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</si>
  <si>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</si>
  <si>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</si>
  <si>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</si>
  <si>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</si>
  <si>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</si>
  <si>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</si>
  <si>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</si>
  <si>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</si>
  <si>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</si>
  <si>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</si>
  <si>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</si>
  <si>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</si>
  <si>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</si>
  <si>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</si>
  <si>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</si>
  <si>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</si>
  <si>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</si>
  <si>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</si>
  <si>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</si>
  <si>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</si>
  <si>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</si>
  <si>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</si>
  <si>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Robin Bartels</t>
  </si>
  <si>
    <t>0610259786</t>
  </si>
  <si>
    <t>robin_catcher@hotmail.com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</si>
</sst>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xmlns="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xmlns="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xmlns="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xmlns="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xmlns="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xmlns="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xmlns="" id="{09A54F73-EF91-46D2-B341-81A0EA1D93F0}"/>
            </a:ext>
          </a:extLst>
        </xdr:cNvPr>
        <xdr:cNvGrpSpPr/>
      </xdr:nvGrpSpPr>
      <xdr:grpSpPr>
        <a:xfrm>
          <a:off x="8149590" y="3819525"/>
          <a:ext cx="3078480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xmlns="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23EC2BAB-7842-4B40-98AF-F7A4A0722B6E}"/>
            </a:ext>
          </a:extLst>
        </xdr:cNvPr>
        <xdr:cNvGrpSpPr/>
      </xdr:nvGrpSpPr>
      <xdr:grpSpPr>
        <a:xfrm>
          <a:off x="4160520" y="3857625"/>
          <a:ext cx="3107055" cy="94107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xmlns="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xmlns="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53541119-B2FF-467B-BC60-14DC42D1DAD0}"/>
            </a:ext>
          </a:extLst>
        </xdr:cNvPr>
        <xdr:cNvGrpSpPr/>
      </xdr:nvGrpSpPr>
      <xdr:grpSpPr>
        <a:xfrm>
          <a:off x="152401" y="3815715"/>
          <a:ext cx="3110865" cy="98679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xmlns="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xmlns="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77FB85D7-AE2C-43B3-8B37-E246CD95C31B}"/>
            </a:ext>
          </a:extLst>
        </xdr:cNvPr>
        <xdr:cNvGrpSpPr/>
      </xdr:nvGrpSpPr>
      <xdr:grpSpPr>
        <a:xfrm>
          <a:off x="11249297" y="450940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xmlns="" id="{9F670027-82E1-4A29-B6E6-6086C748170C}"/>
            </a:ext>
          </a:extLst>
        </xdr:cNvPr>
        <xdr:cNvGrpSpPr/>
      </xdr:nvGrpSpPr>
      <xdr:grpSpPr>
        <a:xfrm>
          <a:off x="10355579" y="228883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xmlns="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FC3B97A4-1D83-4532-8923-C7964FDE7C3C}"/>
            </a:ext>
          </a:extLst>
        </xdr:cNvPr>
        <xdr:cNvGrpSpPr/>
      </xdr:nvGrpSpPr>
      <xdr:grpSpPr>
        <a:xfrm>
          <a:off x="11706032" y="217592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ht="14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ht="14.4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ht="14.4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ht="14.4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4.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ht="14.4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14.4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4.4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ht="14.4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ht="14.45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ht="14.4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ht="14.4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ht="14.4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ht="14.4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ht="14.4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ht="14.4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ht="14.4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ht="14.4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ht="14.4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ht="14.4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ht="14.4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ht="14.4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ht="14.4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ht="14.4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ht="14.4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ht="14.4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ht="14.4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ht="14.4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ht="14.4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ht="14.4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ht="14.4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ht="14.4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ht="14.4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ht="14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ht="14.4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ht="14.4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ht="14.4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ht="14.4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ht="14.4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ht="14.4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ht="14.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ht="14.4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ht="14.4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ht="14.4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ht="14.4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ht="14.4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ht="14.4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ht="14.4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ht="14.4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ht="14.4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ht="14.4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ht="14.4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ht="14.4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ht="14.4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ht="14.4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ht="14.4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ht="14.4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ht="14.4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ht="14.4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ht="14.4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ht="14.4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ht="14.4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ht="14.4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ht="14.4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ht="14.4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ht="14.4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ht="14.4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ht="14.4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ht="14.4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topLeftCell="A33" zoomScale="70" zoomScaleNormal="70" workbookViewId="0">
      <selection activeCell="Q19" sqref="Q19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ht="14.45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topLeftCell="A34" workbookViewId="0">
      <selection activeCell="E42" sqref="E42"/>
    </sheetView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ht="14.45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ht="14.45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ht="14.45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ht="14.45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ht="14.45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ht="14.45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ht="14.45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ht="14.45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ht="14.45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ht="14.45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ht="14.45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ht="14.45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ht="14.45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ht="14.45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ht="14.45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ht="14.45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ht="14.45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ht="14.45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ht="14.45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ht="14.45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ht="14.45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ht="14.45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ht="14.45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ht="14.45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ht="14.45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ht="14.45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ht="14.45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ht="14.45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ht="14.45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ht="14.45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tabSelected="1" topLeftCell="A17" zoomScale="90" zoomScaleNormal="90" workbookViewId="0">
      <selection activeCell="K24" sqref="K24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ht="14.45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149999999999999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149999999999999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149999999999999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149999999999999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0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1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1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1</v>
      </c>
      <c r="L13" s="19"/>
      <c r="M13" s="12">
        <v>3</v>
      </c>
      <c r="N13" s="8"/>
      <c r="O13" s="7"/>
      <c r="P13" s="125" t="s">
        <v>102</v>
      </c>
      <c r="Q13" s="12">
        <v>2</v>
      </c>
      <c r="R13" s="7"/>
      <c r="S13" s="45" t="s">
        <v>103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27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21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16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2</v>
      </c>
      <c r="R18" s="7"/>
      <c r="S18" s="45" t="s">
        <v>127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29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4</v>
      </c>
      <c r="R20" s="7"/>
      <c r="S20" s="45" t="s">
        <v>30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102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35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28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24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0</v>
      </c>
      <c r="J26" s="127" t="s">
        <v>15</v>
      </c>
      <c r="K26" s="46">
        <v>1</v>
      </c>
      <c r="L26" s="19"/>
      <c r="M26" s="12">
        <v>2</v>
      </c>
      <c r="N26" s="8"/>
      <c r="O26" s="7"/>
      <c r="P26" s="24" t="s">
        <v>33</v>
      </c>
      <c r="Q26" s="22"/>
      <c r="R26" s="7"/>
      <c r="S26" s="45" t="s">
        <v>138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2</v>
      </c>
      <c r="R27" s="7"/>
      <c r="S27" s="45" t="s">
        <v>132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1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0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1</v>
      </c>
      <c r="J32" s="127" t="s">
        <v>15</v>
      </c>
      <c r="K32" s="46">
        <v>1</v>
      </c>
      <c r="L32" s="19"/>
      <c r="M32" s="12">
        <v>3</v>
      </c>
      <c r="N32" s="7"/>
      <c r="O32" s="7"/>
      <c r="P32" s="125" t="s">
        <v>24</v>
      </c>
      <c r="Q32" s="12">
        <v>2</v>
      </c>
      <c r="R32" s="7"/>
      <c r="S32" s="45" t="s">
        <v>21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127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35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138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2</v>
      </c>
      <c r="L39" s="19"/>
      <c r="M39" s="12">
        <v>2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3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0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24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35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1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24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2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1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1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ht="14.45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ht="14.45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Japan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Duitsland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ht="14.45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Kameroen</v>
      </c>
      <c r="H7" s="134">
        <f>IF(COUNTIF(Invulformulier!$S$30:$S$37,Backsheet!$B7)&gt;=1,"",ROW())</f>
        <v>7</v>
      </c>
      <c r="I7" s="130" t="str">
        <f t="shared" si="4"/>
        <v>Frankrijk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ht="14.45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Marokko</v>
      </c>
      <c r="H8" s="134" t="str">
        <f>IF(COUNTIF(Invulformulier!$S$30:$S$37,Backsheet!$B8)&gt;=1,"",ROW())</f>
        <v/>
      </c>
      <c r="I8" s="130" t="str">
        <f t="shared" si="4"/>
        <v>Ghana</v>
      </c>
      <c r="J8" s="129" t="str">
        <f>IF(COUNTIF(Invulformulier!$S$40:$S$43,Backsheet!$B8)&gt;=1,"",ROW())</f>
        <v/>
      </c>
      <c r="K8" s="129" t="str">
        <f t="shared" si="3"/>
        <v>Engeland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ht="14.45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Mexico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Frankrijk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ht="14.45" x14ac:dyDescent="0.3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79" t="str">
        <f t="shared" si="0"/>
        <v>Quatar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ht="14.45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Saudi-Arabië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ht="14.45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Senegal</v>
      </c>
      <c r="H12" s="134">
        <f>IF(COUNTIF(Invulformulier!$S$30:$S$37,Backsheet!$B12)&gt;=1,"",ROW())</f>
        <v>12</v>
      </c>
      <c r="I12" s="130" t="str">
        <f t="shared" si="4"/>
        <v>Kroatië</v>
      </c>
      <c r="J12" s="129">
        <f>IF(COUNTIF(Invulformulier!$S$40:$S$43,Backsheet!$B12)&gt;=1,"",ROW())</f>
        <v>12</v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ht="14.45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ht="14.45" x14ac:dyDescent="0.3">
      <c r="A14">
        <v>13</v>
      </c>
      <c r="B14" t="s">
        <v>103</v>
      </c>
      <c r="C14" s="153" t="s">
        <v>217</v>
      </c>
      <c r="F14" s="128" t="str">
        <f>IF(COUNTIF(Invulformulier!$S$12:$S$27,Backsheet!$B14)&gt;=1,"",ROW())</f>
        <v/>
      </c>
      <c r="G14" s="179" t="str">
        <f t="shared" si="0"/>
        <v>Verenigde Staten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ht="14.45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ht="14.45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Portugal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Quatar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ht="14.45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Saudi-Arabië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ht="14.45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Senegal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Nederland</v>
      </c>
    </row>
    <row r="20" spans="1:13" ht="14.45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Servië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Polen</v>
      </c>
    </row>
    <row r="21" spans="1:13" ht="14.45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Portugal</v>
      </c>
    </row>
    <row r="22" spans="1:13" ht="14.45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Quatar</v>
      </c>
    </row>
    <row r="23" spans="1:13" ht="14.45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Saudi-Arabië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Senegal</v>
      </c>
    </row>
    <row r="25" spans="1:13" ht="14.45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Servië</v>
      </c>
    </row>
    <row r="26" spans="1:13" x14ac:dyDescent="0.25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ht="14.45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 t="str">
        <f>IF(COUNTIF(Invulformulier!$S$46:$S$47,Backsheet!$B27)&gt;=1,"",ROW())</f>
        <v/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ht="14.45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 t="str">
        <f>IF(COUNTIF(Invulformulier!$S$30:$S$37,Backsheet!$B29)&gt;=1,"",ROW())</f>
        <v/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ht="14.45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ht="14.45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ht="14.45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ht="14.45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ht="14.45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Robin Bartels, Certin</cp:lastModifiedBy>
  <cp:lastPrinted>2021-05-25T14:00:53Z</cp:lastPrinted>
  <dcterms:created xsi:type="dcterms:W3CDTF">2021-05-22T11:33:14Z</dcterms:created>
  <dcterms:modified xsi:type="dcterms:W3CDTF">2022-11-17T13:52:13Z</dcterms:modified>
</cp:coreProperties>
</file>